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ONYA\"/>
    </mc:Choice>
  </mc:AlternateContent>
  <xr:revisionPtr revIDLastSave="0" documentId="13_ncr:1_{63564251-5398-4156-9300-0A43567D61CC}" xr6:coauthVersionLast="47" xr6:coauthVersionMax="47" xr10:uidLastSave="{00000000-0000-0000-0000-000000000000}"/>
  <bookViews>
    <workbookView xWindow="-120" yWindow="-120" windowWidth="29040" windowHeight="15840" tabRatio="844" activeTab="4" xr2:uid="{00000000-000D-0000-FFFF-FFFF00000000}"/>
  </bookViews>
  <sheets>
    <sheet name="OCAK 2026" sheetId="8" r:id="rId1"/>
    <sheet name="ŞUBAT 2026" sheetId="9" r:id="rId2"/>
    <sheet name="MART 2026" sheetId="10" r:id="rId3"/>
    <sheet name="NİSAN 2026" sheetId="11" r:id="rId4"/>
    <sheet name="MAYIS 2026" sheetId="12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6" i="9" l="1"/>
  <c r="C37" i="12"/>
  <c r="F36" i="12"/>
  <c r="D35" i="12"/>
  <c r="D37" i="12" s="1"/>
  <c r="C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N1" i="12"/>
  <c r="N1" i="11"/>
  <c r="N1" i="10"/>
  <c r="N1" i="9"/>
  <c r="J37" i="8"/>
  <c r="J36" i="8"/>
  <c r="L36" i="8" s="1"/>
  <c r="F37" i="12" l="1"/>
  <c r="J36" i="12" s="1"/>
  <c r="AC2" i="11"/>
  <c r="AC2" i="10"/>
  <c r="AC2" i="9"/>
  <c r="AC2" i="8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J37" i="12" l="1"/>
  <c r="L36" i="12" s="1"/>
  <c r="F37" i="11"/>
  <c r="J36" i="11" s="1"/>
  <c r="F37" i="10"/>
  <c r="J36" i="10" s="1"/>
  <c r="F37" i="9"/>
  <c r="J36" i="9" s="1"/>
  <c r="F37" i="8"/>
  <c r="J37" i="11" l="1"/>
  <c r="L36" i="11" s="1"/>
  <c r="J37" i="10"/>
  <c r="L36" i="10" s="1"/>
  <c r="J37" i="9"/>
  <c r="J35" i="8"/>
  <c r="J39" i="8" s="1"/>
  <c r="J7" i="9" l="1"/>
  <c r="J35" i="9" s="1"/>
  <c r="J39" i="9" s="1"/>
  <c r="J7" i="10" l="1"/>
  <c r="J35" i="10" s="1"/>
  <c r="J39" i="10" s="1"/>
  <c r="J7" i="11" l="1"/>
  <c r="J35" i="11" s="1"/>
  <c r="J39" i="11" s="1"/>
  <c r="J7" i="12" s="1"/>
  <c r="J35" i="12" s="1"/>
  <c r="J39" i="12" s="1"/>
</calcChain>
</file>

<file path=xl/sharedStrings.xml><?xml version="1.0" encoding="utf-8"?>
<sst xmlns="http://schemas.openxmlformats.org/spreadsheetml/2006/main" count="265" uniqueCount="54">
  <si>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</si>
  <si>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</si>
  <si>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</si>
  <si>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</si>
  <si>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</si>
  <si>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</si>
  <si>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</si>
  <si>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</si>
  <si>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</si>
  <si>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</si>
  <si>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</si>
  <si>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</si>
  <si>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</si>
  <si>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</si>
  <si>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</si>
  <si>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</si>
  <si>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</si>
  <si>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</si>
  <si>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</si>
  <si>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</si>
  <si>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</si>
  <si>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</si>
  <si>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</si>
  <si>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</si>
  <si>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</si>
  <si>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</si>
  <si>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</si>
  <si>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</si>
  <si>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</si>
  <si>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</si>
  <si>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</si>
  <si>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KİLCİOĞLU HAYVANCILIK - OSMAN TAŞDEMİR</t>
  </si>
  <si>
    <t>Verilen Avans</t>
  </si>
  <si>
    <t xml:space="preserve">Açıklama </t>
  </si>
  <si>
    <t>Tutar</t>
  </si>
  <si>
    <t xml:space="preserve">VAKIFBANK EFT </t>
  </si>
  <si>
    <t>V.EYYÜPAĞA</t>
  </si>
  <si>
    <t>1. TAKSİT</t>
  </si>
  <si>
    <t>2. TAKSİT</t>
  </si>
  <si>
    <t>3. TAKSİT</t>
  </si>
  <si>
    <t>ŞUBAT SÜTÜ</t>
  </si>
  <si>
    <t>MART SÜTÜ</t>
  </si>
  <si>
    <t>NİSAN SÜTÜ</t>
  </si>
  <si>
    <t>Z.KATILIM</t>
  </si>
  <si>
    <t>17/03/2026 tarihinde OSMAN TAŞDEMİR görüşüldü</t>
  </si>
  <si>
    <t>verilen 3 mio avans 500 bin şeklinde kesilecek</t>
  </si>
  <si>
    <t>4. TAKSİT</t>
  </si>
  <si>
    <t>5. TAKSİT</t>
  </si>
  <si>
    <t>6. TAKSİT</t>
  </si>
  <si>
    <t>MAYIS SÜTÜ</t>
  </si>
  <si>
    <t>HAZİRAN SÜTÜ</t>
  </si>
  <si>
    <t>TEMMUZ SÜTÜ</t>
  </si>
  <si>
    <t>Z.EYYÜPAĞA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</si>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</sst>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1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10" fillId="0" borderId="0" applyFont="0" applyFill="0" applyBorder="0" applyAlignment="0" applyProtection="0"/>
  </cellStyleXfs>
  <cellXfs count="71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43" fontId="8" fillId="0" borderId="12" xfId="210" applyFont="1" applyBorder="1"/>
    <xf numFmtId="0" fontId="8" fillId="0" borderId="9" xfId="0" applyFont="1" applyBorder="1" applyAlignment="1">
      <alignment horizontal="center"/>
    </xf>
    <xf numFmtId="43" fontId="8" fillId="0" borderId="9" xfId="210" applyFont="1" applyBorder="1" applyAlignment="1">
      <alignment horizontal="center"/>
    </xf>
    <xf numFmtId="0" fontId="0" fillId="34" borderId="9" xfId="0" applyFill="1" applyBorder="1"/>
    <xf numFmtId="43" fontId="0" fillId="34" borderId="9" xfId="210" applyFont="1" applyFill="1" applyBorder="1"/>
    <xf numFmtId="14" fontId="1" fillId="2" borderId="9" xfId="0" applyNumberFormat="1" applyFont="1" applyFill="1" applyBorder="1"/>
    <xf numFmtId="0" fontId="1" fillId="2" borderId="9" xfId="0" applyFont="1" applyFill="1" applyBorder="1"/>
    <xf numFmtId="43" fontId="1" fillId="2" borderId="9" xfId="210" applyFont="1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8" fillId="0" borderId="9" xfId="0" applyFont="1" applyBorder="1" applyAlignment="1">
      <alignment horizontal="center" vertical="center"/>
    </xf>
  </cellXfs>
  <cellStyles count="211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1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H24" sqref="H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/>
    </row>
    <row r="5" spans="2:29" x14ac:dyDescent="0.25">
      <c r="B5" s="7">
        <v>46024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/>
    </row>
    <row r="6" spans="2:29" x14ac:dyDescent="0.25">
      <c r="B6" s="7">
        <v>46025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46027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46028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46029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46030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46031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46032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46033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46034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46035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46036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46037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46038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46039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46040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46041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46042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46043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46044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46045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46046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46047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46048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46049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46050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46051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46052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46053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0</v>
      </c>
      <c r="L36" s="31">
        <f>J36-J4-J5-J6+J37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>
        <f>J36*I37</f>
        <v>0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19" sqref="M19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2" width="13.42578125" customWidth="1"/>
    <col min="13" max="13" width="15.28515625" bestFit="1" customWidth="1"/>
    <col min="14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SUBTOTAL(109,N4:N22)</f>
        <v>2500000</v>
      </c>
    </row>
    <row r="2" spans="2:29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L2" s="70" t="s">
        <v>32</v>
      </c>
      <c r="M2" s="70"/>
      <c r="N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46054</v>
      </c>
      <c r="C4" s="8">
        <v>3282</v>
      </c>
      <c r="D4" s="9"/>
      <c r="E4" s="10">
        <v>26.5</v>
      </c>
      <c r="F4" s="33">
        <f>E4*C4</f>
        <v>86973</v>
      </c>
      <c r="G4" s="11"/>
      <c r="H4" s="12" t="s">
        <v>6</v>
      </c>
      <c r="I4" s="13">
        <v>0.01</v>
      </c>
      <c r="J4" s="14"/>
      <c r="L4" s="56">
        <v>46057</v>
      </c>
      <c r="M4" s="57" t="s">
        <v>35</v>
      </c>
      <c r="N4" s="58">
        <v>2250000</v>
      </c>
    </row>
    <row r="5" spans="2:29" x14ac:dyDescent="0.25">
      <c r="B5" s="7">
        <v>46055</v>
      </c>
      <c r="C5" s="8">
        <v>3435</v>
      </c>
      <c r="D5" s="9"/>
      <c r="E5" s="10">
        <v>26.5</v>
      </c>
      <c r="F5" s="33">
        <f t="shared" ref="F5:F34" si="0">E5*C5</f>
        <v>91027.5</v>
      </c>
      <c r="G5" s="11"/>
      <c r="H5" s="12" t="s">
        <v>7</v>
      </c>
      <c r="I5" s="13">
        <v>1E-3</v>
      </c>
      <c r="J5" s="14"/>
      <c r="L5" s="56">
        <v>46063</v>
      </c>
      <c r="M5" s="57" t="s">
        <v>36</v>
      </c>
      <c r="N5" s="58">
        <v>750000</v>
      </c>
    </row>
    <row r="6" spans="2:29" x14ac:dyDescent="0.25">
      <c r="B6" s="7">
        <v>46056</v>
      </c>
      <c r="C6" s="8">
        <v>3383</v>
      </c>
      <c r="D6" s="9"/>
      <c r="E6" s="10">
        <v>26.5</v>
      </c>
      <c r="F6" s="33">
        <f t="shared" si="0"/>
        <v>89649.5</v>
      </c>
      <c r="G6" s="11"/>
      <c r="H6" s="12" t="s">
        <v>8</v>
      </c>
      <c r="I6" s="13"/>
      <c r="J6" s="14"/>
      <c r="L6" s="54" t="s">
        <v>37</v>
      </c>
      <c r="M6" s="54" t="s">
        <v>40</v>
      </c>
      <c r="N6" s="55">
        <v>-500000</v>
      </c>
    </row>
    <row r="7" spans="2:29" x14ac:dyDescent="0.25">
      <c r="B7" s="7">
        <v>46057</v>
      </c>
      <c r="C7" s="8">
        <v>3377</v>
      </c>
      <c r="D7" s="9"/>
      <c r="E7" s="10">
        <v>26.5</v>
      </c>
      <c r="F7" s="33">
        <f t="shared" si="0"/>
        <v>89490.5</v>
      </c>
      <c r="G7" s="11"/>
      <c r="H7" s="12" t="s">
        <v>9</v>
      </c>
      <c r="I7" s="13"/>
      <c r="J7" s="14">
        <f>'OCAK 2026'!J39*-1</f>
        <v>0</v>
      </c>
      <c r="L7" s="17" t="s">
        <v>38</v>
      </c>
      <c r="M7" s="17" t="s">
        <v>41</v>
      </c>
      <c r="N7" s="17"/>
    </row>
    <row r="8" spans="2:29" x14ac:dyDescent="0.25">
      <c r="B8" s="7">
        <v>46058</v>
      </c>
      <c r="C8" s="8">
        <v>3379</v>
      </c>
      <c r="D8" s="9"/>
      <c r="E8" s="10">
        <v>26.5</v>
      </c>
      <c r="F8" s="33">
        <f t="shared" si="0"/>
        <v>89543.5</v>
      </c>
      <c r="G8" s="15"/>
      <c r="H8" s="16"/>
      <c r="I8" s="17"/>
      <c r="J8" s="18"/>
      <c r="L8" s="17" t="s">
        <v>39</v>
      </c>
      <c r="M8" s="17" t="s">
        <v>42</v>
      </c>
      <c r="N8" s="17"/>
    </row>
    <row r="9" spans="2:29" x14ac:dyDescent="0.25">
      <c r="B9" s="7">
        <v>46059</v>
      </c>
      <c r="C9" s="8">
        <v>3380</v>
      </c>
      <c r="D9" s="9"/>
      <c r="E9" s="10">
        <v>26.5</v>
      </c>
      <c r="F9" s="33">
        <f t="shared" si="0"/>
        <v>89570</v>
      </c>
      <c r="G9" s="15"/>
      <c r="H9" s="16"/>
      <c r="I9" s="17"/>
      <c r="J9" s="18"/>
      <c r="L9" s="17" t="s">
        <v>46</v>
      </c>
      <c r="M9" s="17" t="s">
        <v>49</v>
      </c>
      <c r="N9" s="17"/>
    </row>
    <row r="10" spans="2:29" x14ac:dyDescent="0.25">
      <c r="B10" s="7">
        <v>46060</v>
      </c>
      <c r="C10" s="8">
        <v>3395</v>
      </c>
      <c r="D10" s="9"/>
      <c r="E10" s="10">
        <v>26.5</v>
      </c>
      <c r="F10" s="33">
        <f t="shared" si="0"/>
        <v>89967.5</v>
      </c>
      <c r="G10" s="15">
        <v>46081</v>
      </c>
      <c r="H10" s="16" t="s">
        <v>37</v>
      </c>
      <c r="I10" s="17"/>
      <c r="J10" s="18">
        <v>500000</v>
      </c>
      <c r="L10" s="17" t="s">
        <v>47</v>
      </c>
      <c r="M10" s="17" t="s">
        <v>50</v>
      </c>
      <c r="N10" s="17"/>
    </row>
    <row r="11" spans="2:29" x14ac:dyDescent="0.25">
      <c r="B11" s="7">
        <v>46061</v>
      </c>
      <c r="C11" s="8">
        <v>3383</v>
      </c>
      <c r="D11" s="9"/>
      <c r="E11" s="10">
        <v>26.5</v>
      </c>
      <c r="F11" s="33">
        <f t="shared" si="0"/>
        <v>89649.5</v>
      </c>
      <c r="G11" s="19"/>
      <c r="H11" s="16"/>
      <c r="I11" s="17"/>
      <c r="J11" s="18"/>
      <c r="L11" s="17" t="s">
        <v>48</v>
      </c>
      <c r="M11" s="17" t="s">
        <v>51</v>
      </c>
      <c r="N11" s="17"/>
    </row>
    <row r="12" spans="2:29" x14ac:dyDescent="0.25">
      <c r="B12" s="7">
        <v>46062</v>
      </c>
      <c r="C12" s="8">
        <v>3516</v>
      </c>
      <c r="D12" s="9"/>
      <c r="E12" s="10">
        <v>26.5</v>
      </c>
      <c r="F12" s="33">
        <f t="shared" si="0"/>
        <v>93174</v>
      </c>
      <c r="G12" s="15">
        <v>46090</v>
      </c>
      <c r="H12" s="16" t="s">
        <v>36</v>
      </c>
      <c r="I12" s="17"/>
      <c r="J12" s="18">
        <v>300000</v>
      </c>
    </row>
    <row r="13" spans="2:29" x14ac:dyDescent="0.25">
      <c r="B13" s="7">
        <v>46063</v>
      </c>
      <c r="C13" s="8">
        <v>3364</v>
      </c>
      <c r="D13" s="9"/>
      <c r="E13" s="10">
        <v>26.5</v>
      </c>
      <c r="F13" s="33">
        <f t="shared" si="0"/>
        <v>89146</v>
      </c>
      <c r="G13" s="19"/>
      <c r="H13" s="16"/>
      <c r="I13" s="17"/>
      <c r="J13" s="18"/>
    </row>
    <row r="14" spans="2:29" x14ac:dyDescent="0.25">
      <c r="B14" s="7">
        <v>46064</v>
      </c>
      <c r="C14" s="8">
        <v>3467</v>
      </c>
      <c r="D14" s="9"/>
      <c r="E14" s="10">
        <v>26.5</v>
      </c>
      <c r="F14" s="33">
        <f t="shared" si="0"/>
        <v>91875.5</v>
      </c>
      <c r="G14" s="19"/>
      <c r="H14" s="16"/>
      <c r="I14" s="17"/>
      <c r="J14" s="18"/>
      <c r="L14" t="s">
        <v>44</v>
      </c>
    </row>
    <row r="15" spans="2:29" x14ac:dyDescent="0.25">
      <c r="B15" s="7">
        <v>46065</v>
      </c>
      <c r="C15" s="8">
        <v>3465</v>
      </c>
      <c r="D15" s="9"/>
      <c r="E15" s="10">
        <v>26.5</v>
      </c>
      <c r="F15" s="33">
        <f t="shared" si="0"/>
        <v>91822.5</v>
      </c>
      <c r="G15" s="19"/>
      <c r="H15" s="16"/>
      <c r="I15" s="17"/>
      <c r="J15" s="18"/>
      <c r="L15" t="s">
        <v>45</v>
      </c>
    </row>
    <row r="16" spans="2:29" x14ac:dyDescent="0.25">
      <c r="B16" s="7">
        <v>46066</v>
      </c>
      <c r="C16" s="8">
        <v>3416</v>
      </c>
      <c r="D16" s="9"/>
      <c r="E16" s="10">
        <v>26.5</v>
      </c>
      <c r="F16" s="33">
        <f t="shared" si="0"/>
        <v>90524</v>
      </c>
      <c r="G16" s="15">
        <v>46094</v>
      </c>
      <c r="H16" s="16" t="s">
        <v>43</v>
      </c>
      <c r="I16" s="17"/>
      <c r="J16" s="18">
        <v>500000</v>
      </c>
    </row>
    <row r="17" spans="2:13" x14ac:dyDescent="0.25">
      <c r="B17" s="7">
        <v>46067</v>
      </c>
      <c r="C17" s="8">
        <v>3360</v>
      </c>
      <c r="D17" s="9"/>
      <c r="E17" s="10">
        <v>26.5</v>
      </c>
      <c r="F17" s="33">
        <f t="shared" si="0"/>
        <v>89040</v>
      </c>
      <c r="G17" s="19"/>
      <c r="H17" s="16"/>
      <c r="I17" s="17"/>
      <c r="J17" s="18"/>
    </row>
    <row r="18" spans="2:13" x14ac:dyDescent="0.25">
      <c r="B18" s="7">
        <v>46068</v>
      </c>
      <c r="C18" s="8">
        <v>3314</v>
      </c>
      <c r="D18" s="9"/>
      <c r="E18" s="10">
        <v>26.5</v>
      </c>
      <c r="F18" s="33">
        <f t="shared" si="0"/>
        <v>87821</v>
      </c>
      <c r="G18" s="15">
        <v>46098</v>
      </c>
      <c r="H18" s="16" t="s">
        <v>43</v>
      </c>
      <c r="I18" s="17"/>
      <c r="J18" s="18">
        <v>1484672.27</v>
      </c>
    </row>
    <row r="19" spans="2:13" x14ac:dyDescent="0.25">
      <c r="B19" s="7">
        <v>46069</v>
      </c>
      <c r="C19" s="8">
        <v>3296</v>
      </c>
      <c r="D19" s="9"/>
      <c r="E19" s="10">
        <v>26.5</v>
      </c>
      <c r="F19" s="33">
        <f t="shared" si="0"/>
        <v>87344</v>
      </c>
      <c r="G19" s="19"/>
      <c r="H19" s="16"/>
      <c r="I19" s="17"/>
      <c r="J19" s="18"/>
    </row>
    <row r="20" spans="2:13" x14ac:dyDescent="0.25">
      <c r="B20" s="7">
        <v>46070</v>
      </c>
      <c r="C20" s="8">
        <v>3430</v>
      </c>
      <c r="D20" s="9"/>
      <c r="E20" s="10">
        <v>26.5</v>
      </c>
      <c r="F20" s="33">
        <f t="shared" si="0"/>
        <v>90895</v>
      </c>
      <c r="G20" s="19"/>
      <c r="H20" s="16"/>
      <c r="I20" s="17"/>
      <c r="J20" s="18"/>
      <c r="M20" s="31"/>
    </row>
    <row r="21" spans="2:13" x14ac:dyDescent="0.25">
      <c r="B21" s="7">
        <v>46071</v>
      </c>
      <c r="C21" s="8">
        <v>3324</v>
      </c>
      <c r="D21" s="9"/>
      <c r="E21" s="10">
        <v>26.5</v>
      </c>
      <c r="F21" s="33">
        <f t="shared" si="0"/>
        <v>88086</v>
      </c>
      <c r="G21" s="19"/>
      <c r="H21" s="16"/>
      <c r="I21" s="17"/>
      <c r="J21" s="18"/>
    </row>
    <row r="22" spans="2:13" x14ac:dyDescent="0.25">
      <c r="B22" s="7">
        <v>46072</v>
      </c>
      <c r="C22" s="8">
        <v>3397</v>
      </c>
      <c r="D22" s="9"/>
      <c r="E22" s="10">
        <v>26.5</v>
      </c>
      <c r="F22" s="33">
        <f t="shared" si="0"/>
        <v>90020.5</v>
      </c>
      <c r="G22" s="19"/>
      <c r="H22" s="16"/>
      <c r="I22" s="17"/>
      <c r="J22" s="18"/>
    </row>
    <row r="23" spans="2:13" x14ac:dyDescent="0.25">
      <c r="B23" s="7">
        <v>46073</v>
      </c>
      <c r="C23" s="8">
        <v>3368</v>
      </c>
      <c r="D23" s="9"/>
      <c r="E23" s="10">
        <v>26.5</v>
      </c>
      <c r="F23" s="33">
        <f t="shared" si="0"/>
        <v>89252</v>
      </c>
      <c r="G23" s="19"/>
      <c r="H23" s="16"/>
      <c r="I23" s="17"/>
      <c r="J23" s="18"/>
    </row>
    <row r="24" spans="2:13" x14ac:dyDescent="0.25">
      <c r="B24" s="7">
        <v>46074</v>
      </c>
      <c r="C24" s="8">
        <v>3460</v>
      </c>
      <c r="D24" s="9"/>
      <c r="E24" s="10">
        <v>26.5</v>
      </c>
      <c r="F24" s="33">
        <f t="shared" si="0"/>
        <v>91690</v>
      </c>
      <c r="G24" s="19"/>
      <c r="H24" s="16"/>
      <c r="I24" s="17"/>
      <c r="J24" s="18"/>
      <c r="M24" s="31"/>
    </row>
    <row r="25" spans="2:13" x14ac:dyDescent="0.25">
      <c r="B25" s="7">
        <v>46075</v>
      </c>
      <c r="C25" s="8">
        <v>3400</v>
      </c>
      <c r="D25" s="9"/>
      <c r="E25" s="10">
        <v>26.5</v>
      </c>
      <c r="F25" s="33">
        <f t="shared" si="0"/>
        <v>90100</v>
      </c>
      <c r="G25" s="19"/>
      <c r="H25" s="16"/>
      <c r="I25" s="17"/>
      <c r="J25" s="18"/>
    </row>
    <row r="26" spans="2:13" x14ac:dyDescent="0.25">
      <c r="B26" s="7">
        <v>46076</v>
      </c>
      <c r="C26" s="8">
        <v>3459</v>
      </c>
      <c r="D26" s="9"/>
      <c r="E26" s="10">
        <v>26.5</v>
      </c>
      <c r="F26" s="33">
        <f t="shared" si="0"/>
        <v>91663.5</v>
      </c>
      <c r="G26" s="19"/>
      <c r="H26" s="16"/>
      <c r="I26" s="17"/>
      <c r="J26" s="18"/>
      <c r="M26" s="31"/>
    </row>
    <row r="27" spans="2:13" x14ac:dyDescent="0.25">
      <c r="B27" s="7">
        <v>46077</v>
      </c>
      <c r="C27" s="8">
        <v>3492</v>
      </c>
      <c r="D27" s="9"/>
      <c r="E27" s="10">
        <v>26.5</v>
      </c>
      <c r="F27" s="33">
        <f t="shared" si="0"/>
        <v>92538</v>
      </c>
      <c r="G27" s="19"/>
      <c r="H27" s="16"/>
      <c r="I27" s="17"/>
      <c r="J27" s="18"/>
    </row>
    <row r="28" spans="2:13" x14ac:dyDescent="0.25">
      <c r="B28" s="7">
        <v>46078</v>
      </c>
      <c r="C28" s="8">
        <v>3271</v>
      </c>
      <c r="D28" s="9"/>
      <c r="E28" s="10">
        <v>26.5</v>
      </c>
      <c r="F28" s="33">
        <f t="shared" si="0"/>
        <v>86681.5</v>
      </c>
      <c r="G28" s="19"/>
      <c r="H28" s="16"/>
      <c r="I28" s="17"/>
      <c r="J28" s="18"/>
    </row>
    <row r="29" spans="2:13" x14ac:dyDescent="0.25">
      <c r="B29" s="7">
        <v>46079</v>
      </c>
      <c r="C29" s="8">
        <v>3283</v>
      </c>
      <c r="D29" s="9"/>
      <c r="E29" s="10">
        <v>26.5</v>
      </c>
      <c r="F29" s="33">
        <f t="shared" si="0"/>
        <v>86999.5</v>
      </c>
      <c r="G29" s="19"/>
      <c r="H29" s="16"/>
      <c r="I29" s="17"/>
      <c r="J29" s="18"/>
    </row>
    <row r="30" spans="2:13" x14ac:dyDescent="0.25">
      <c r="B30" s="7">
        <v>46080</v>
      </c>
      <c r="C30" s="8">
        <v>3312</v>
      </c>
      <c r="D30" s="9"/>
      <c r="E30" s="10">
        <v>26.5</v>
      </c>
      <c r="F30" s="33">
        <f t="shared" si="0"/>
        <v>87768</v>
      </c>
      <c r="G30" s="19"/>
      <c r="H30" s="16"/>
      <c r="I30" s="17"/>
      <c r="J30" s="18"/>
    </row>
    <row r="31" spans="2:13" x14ac:dyDescent="0.25">
      <c r="B31" s="7">
        <v>46081</v>
      </c>
      <c r="C31" s="8">
        <v>3293</v>
      </c>
      <c r="D31" s="9"/>
      <c r="E31" s="10">
        <v>26.5</v>
      </c>
      <c r="F31" s="33">
        <f t="shared" si="0"/>
        <v>87264.5</v>
      </c>
      <c r="G31" s="19"/>
      <c r="H31" s="16"/>
      <c r="I31" s="17"/>
      <c r="J31" s="18"/>
      <c r="L31" s="31"/>
    </row>
    <row r="32" spans="2:13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94701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2784672.27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2509576.5</v>
      </c>
      <c r="L36" s="31">
        <f>+J36+J37</f>
        <v>2534672.2650000001</v>
      </c>
    </row>
    <row r="37" spans="2:12" x14ac:dyDescent="0.25">
      <c r="B37" s="26" t="s">
        <v>14</v>
      </c>
      <c r="C37" s="30">
        <f>C35</f>
        <v>94701</v>
      </c>
      <c r="D37" s="9">
        <f>D35/1.03</f>
        <v>0</v>
      </c>
      <c r="E37" s="10"/>
      <c r="F37" s="33">
        <f>SUM(F4:F36)</f>
        <v>2509576.5</v>
      </c>
      <c r="G37" s="19"/>
      <c r="H37" s="17" t="s">
        <v>15</v>
      </c>
      <c r="I37" s="17">
        <v>0.01</v>
      </c>
      <c r="J37" s="18">
        <f>J36*I37</f>
        <v>25095.764999999999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-250000.00499999989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honeticPr fontId="2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SUBTOTAL(109,N4:N22)</f>
        <v>2000000</v>
      </c>
    </row>
    <row r="2" spans="2:29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L2" s="70" t="s">
        <v>32</v>
      </c>
      <c r="M2" s="70"/>
      <c r="N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46082</v>
      </c>
      <c r="C4" s="8">
        <v>3187</v>
      </c>
      <c r="D4" s="9"/>
      <c r="E4" s="10">
        <v>26.5</v>
      </c>
      <c r="F4" s="33">
        <f>E4*C4</f>
        <v>84455.5</v>
      </c>
      <c r="G4" s="11"/>
      <c r="H4" s="12" t="s">
        <v>6</v>
      </c>
      <c r="I4" s="13">
        <v>0.01</v>
      </c>
      <c r="J4" s="14"/>
      <c r="L4" s="56">
        <v>46057</v>
      </c>
      <c r="M4" s="57" t="s">
        <v>35</v>
      </c>
      <c r="N4" s="58">
        <v>2250000</v>
      </c>
    </row>
    <row r="5" spans="2:29" ht="15" customHeight="1" x14ac:dyDescent="0.25">
      <c r="B5" s="7">
        <v>46083</v>
      </c>
      <c r="C5" s="8">
        <v>3275</v>
      </c>
      <c r="D5" s="9"/>
      <c r="E5" s="10">
        <v>26.5</v>
      </c>
      <c r="F5" s="33">
        <f t="shared" ref="F5:F34" si="0">E5*C5</f>
        <v>86787.5</v>
      </c>
      <c r="G5" s="11"/>
      <c r="H5" s="12" t="s">
        <v>7</v>
      </c>
      <c r="I5" s="13">
        <v>1E-3</v>
      </c>
      <c r="J5" s="14"/>
      <c r="L5" s="56">
        <v>46063</v>
      </c>
      <c r="M5" s="57" t="s">
        <v>36</v>
      </c>
      <c r="N5" s="58">
        <v>750000</v>
      </c>
    </row>
    <row r="6" spans="2:29" x14ac:dyDescent="0.25">
      <c r="B6" s="7">
        <v>46084</v>
      </c>
      <c r="C6" s="8">
        <v>3274</v>
      </c>
      <c r="D6" s="9"/>
      <c r="E6" s="10">
        <v>26.5</v>
      </c>
      <c r="F6" s="33">
        <f t="shared" si="0"/>
        <v>86761</v>
      </c>
      <c r="G6" s="11"/>
      <c r="H6" s="12" t="s">
        <v>8</v>
      </c>
      <c r="I6" s="13"/>
      <c r="J6" s="14"/>
      <c r="L6" s="54" t="s">
        <v>37</v>
      </c>
      <c r="M6" s="54" t="s">
        <v>40</v>
      </c>
      <c r="N6" s="55">
        <v>-500000</v>
      </c>
    </row>
    <row r="7" spans="2:29" x14ac:dyDescent="0.25">
      <c r="B7" s="7">
        <v>46085</v>
      </c>
      <c r="C7" s="8">
        <v>3342</v>
      </c>
      <c r="D7" s="9"/>
      <c r="E7" s="10">
        <v>26.5</v>
      </c>
      <c r="F7" s="33">
        <f t="shared" si="0"/>
        <v>88563</v>
      </c>
      <c r="G7" s="11"/>
      <c r="H7" s="12" t="s">
        <v>9</v>
      </c>
      <c r="I7" s="13"/>
      <c r="J7" s="14">
        <f>'ŞUBAT 2026'!J39*-1</f>
        <v>250000.00499999989</v>
      </c>
      <c r="L7" s="54" t="s">
        <v>38</v>
      </c>
      <c r="M7" s="54" t="s">
        <v>41</v>
      </c>
      <c r="N7" s="55">
        <v>-500000</v>
      </c>
    </row>
    <row r="8" spans="2:29" x14ac:dyDescent="0.25">
      <c r="B8" s="7">
        <v>46086</v>
      </c>
      <c r="C8" s="8">
        <v>3332</v>
      </c>
      <c r="D8" s="9"/>
      <c r="E8" s="10">
        <v>26.5</v>
      </c>
      <c r="F8" s="33">
        <f t="shared" si="0"/>
        <v>88298</v>
      </c>
      <c r="G8" s="15"/>
      <c r="H8" s="16"/>
      <c r="I8" s="17"/>
      <c r="J8" s="18"/>
      <c r="L8" s="17" t="s">
        <v>39</v>
      </c>
      <c r="M8" s="17" t="s">
        <v>42</v>
      </c>
      <c r="N8" s="17"/>
    </row>
    <row r="9" spans="2:29" x14ac:dyDescent="0.25">
      <c r="B9" s="7">
        <v>46087</v>
      </c>
      <c r="C9" s="8">
        <v>3265</v>
      </c>
      <c r="D9" s="9"/>
      <c r="E9" s="10">
        <v>26.5</v>
      </c>
      <c r="F9" s="33">
        <f t="shared" si="0"/>
        <v>86522.5</v>
      </c>
      <c r="G9" s="15"/>
      <c r="H9" s="16"/>
      <c r="I9" s="17"/>
      <c r="J9" s="18"/>
      <c r="L9" s="17" t="s">
        <v>46</v>
      </c>
      <c r="M9" s="17" t="s">
        <v>49</v>
      </c>
      <c r="N9" s="17"/>
    </row>
    <row r="10" spans="2:29" x14ac:dyDescent="0.25">
      <c r="B10" s="7">
        <v>46088</v>
      </c>
      <c r="C10" s="8">
        <v>3337</v>
      </c>
      <c r="D10" s="9"/>
      <c r="E10" s="10">
        <v>26.5</v>
      </c>
      <c r="F10" s="33">
        <f t="shared" si="0"/>
        <v>88430.5</v>
      </c>
      <c r="G10" s="15">
        <v>46112</v>
      </c>
      <c r="H10" s="16" t="s">
        <v>38</v>
      </c>
      <c r="I10" s="17"/>
      <c r="J10" s="18">
        <v>500000</v>
      </c>
      <c r="L10" s="17" t="s">
        <v>47</v>
      </c>
      <c r="M10" s="17" t="s">
        <v>50</v>
      </c>
      <c r="N10" s="17"/>
    </row>
    <row r="11" spans="2:29" x14ac:dyDescent="0.25">
      <c r="B11" s="7">
        <v>46089</v>
      </c>
      <c r="C11" s="8">
        <v>3342</v>
      </c>
      <c r="D11" s="9"/>
      <c r="E11" s="10">
        <v>26.5</v>
      </c>
      <c r="F11" s="33">
        <f t="shared" si="0"/>
        <v>88563</v>
      </c>
      <c r="G11" s="19"/>
      <c r="H11" s="16"/>
      <c r="I11" s="17"/>
      <c r="J11" s="18"/>
      <c r="L11" s="17" t="s">
        <v>48</v>
      </c>
      <c r="M11" s="17" t="s">
        <v>51</v>
      </c>
      <c r="N11" s="17"/>
    </row>
    <row r="12" spans="2:29" x14ac:dyDescent="0.25">
      <c r="B12" s="7">
        <v>46090</v>
      </c>
      <c r="C12" s="8">
        <v>3282</v>
      </c>
      <c r="D12" s="9"/>
      <c r="E12" s="10">
        <v>26.5</v>
      </c>
      <c r="F12" s="33">
        <f t="shared" si="0"/>
        <v>86973</v>
      </c>
      <c r="G12" s="19"/>
      <c r="H12" s="16"/>
      <c r="I12" s="17"/>
      <c r="J12" s="18"/>
    </row>
    <row r="13" spans="2:29" x14ac:dyDescent="0.25">
      <c r="B13" s="7">
        <v>46091</v>
      </c>
      <c r="C13" s="8">
        <v>3316</v>
      </c>
      <c r="D13" s="9"/>
      <c r="E13" s="10">
        <v>26.5</v>
      </c>
      <c r="F13" s="33">
        <f t="shared" si="0"/>
        <v>87874</v>
      </c>
      <c r="G13" s="15"/>
      <c r="H13" s="16"/>
      <c r="I13" s="17"/>
      <c r="J13" s="18"/>
    </row>
    <row r="14" spans="2:29" x14ac:dyDescent="0.25">
      <c r="B14" s="7">
        <v>46092</v>
      </c>
      <c r="C14" s="8">
        <v>3237</v>
      </c>
      <c r="D14" s="9"/>
      <c r="E14" s="10">
        <v>26.5</v>
      </c>
      <c r="F14" s="33">
        <f t="shared" si="0"/>
        <v>85780.5</v>
      </c>
      <c r="G14" s="15">
        <v>46126</v>
      </c>
      <c r="H14" s="16" t="s">
        <v>52</v>
      </c>
      <c r="I14" s="17"/>
      <c r="J14" s="18">
        <v>500000</v>
      </c>
      <c r="L14" t="s">
        <v>44</v>
      </c>
    </row>
    <row r="15" spans="2:29" x14ac:dyDescent="0.25">
      <c r="B15" s="7">
        <v>46093</v>
      </c>
      <c r="C15" s="8">
        <v>3354</v>
      </c>
      <c r="D15" s="9"/>
      <c r="E15" s="10">
        <v>26.5</v>
      </c>
      <c r="F15" s="33">
        <f t="shared" si="0"/>
        <v>88881</v>
      </c>
      <c r="G15" s="19"/>
      <c r="H15" s="16"/>
      <c r="I15" s="17"/>
      <c r="J15" s="18"/>
      <c r="L15" t="s">
        <v>45</v>
      </c>
    </row>
    <row r="16" spans="2:29" x14ac:dyDescent="0.25">
      <c r="B16" s="7">
        <v>46094</v>
      </c>
      <c r="C16" s="8">
        <v>3350</v>
      </c>
      <c r="D16" s="9"/>
      <c r="E16" s="10">
        <v>26.5</v>
      </c>
      <c r="F16" s="33">
        <f t="shared" si="0"/>
        <v>88775</v>
      </c>
      <c r="G16" s="15">
        <v>46129</v>
      </c>
      <c r="H16" s="16" t="s">
        <v>36</v>
      </c>
      <c r="I16" s="17"/>
      <c r="J16" s="18">
        <v>1543436.28</v>
      </c>
    </row>
    <row r="17" spans="2:10" x14ac:dyDescent="0.25">
      <c r="B17" s="7">
        <v>46095</v>
      </c>
      <c r="C17" s="8">
        <v>3350</v>
      </c>
      <c r="D17" s="9"/>
      <c r="E17" s="10">
        <v>26.5</v>
      </c>
      <c r="F17" s="33">
        <f t="shared" si="0"/>
        <v>88775</v>
      </c>
      <c r="G17" s="19"/>
      <c r="H17" s="16"/>
      <c r="I17" s="17"/>
      <c r="J17" s="18"/>
    </row>
    <row r="18" spans="2:10" x14ac:dyDescent="0.25">
      <c r="B18" s="7">
        <v>46096</v>
      </c>
      <c r="C18" s="8">
        <v>3367</v>
      </c>
      <c r="D18" s="9"/>
      <c r="E18" s="10">
        <v>26.5</v>
      </c>
      <c r="F18" s="33">
        <f t="shared" si="0"/>
        <v>89225.5</v>
      </c>
      <c r="G18" s="19"/>
      <c r="H18" s="16"/>
      <c r="I18" s="17"/>
      <c r="J18" s="18"/>
    </row>
    <row r="19" spans="2:10" x14ac:dyDescent="0.25">
      <c r="B19" s="7">
        <v>46097</v>
      </c>
      <c r="C19" s="8">
        <v>3385</v>
      </c>
      <c r="D19" s="9"/>
      <c r="E19" s="10">
        <v>26.5</v>
      </c>
      <c r="F19" s="33">
        <f t="shared" si="0"/>
        <v>89702.5</v>
      </c>
      <c r="G19" s="19"/>
      <c r="H19" s="16"/>
      <c r="I19" s="17"/>
      <c r="J19" s="18"/>
    </row>
    <row r="20" spans="2:10" x14ac:dyDescent="0.25">
      <c r="B20" s="7">
        <v>46098</v>
      </c>
      <c r="C20" s="8">
        <v>3264</v>
      </c>
      <c r="D20" s="9"/>
      <c r="E20" s="10">
        <v>26.5</v>
      </c>
      <c r="F20" s="33">
        <f t="shared" si="0"/>
        <v>86496</v>
      </c>
      <c r="G20" s="19"/>
      <c r="H20" s="16"/>
      <c r="I20" s="17"/>
      <c r="J20" s="18"/>
    </row>
    <row r="21" spans="2:10" x14ac:dyDescent="0.25">
      <c r="B21" s="7">
        <v>46099</v>
      </c>
      <c r="C21" s="8">
        <v>3438</v>
      </c>
      <c r="D21" s="9"/>
      <c r="E21" s="10">
        <v>26.5</v>
      </c>
      <c r="F21" s="33">
        <f t="shared" si="0"/>
        <v>91107</v>
      </c>
      <c r="G21" s="19"/>
      <c r="H21" s="16"/>
      <c r="I21" s="17"/>
      <c r="J21" s="18"/>
    </row>
    <row r="22" spans="2:10" x14ac:dyDescent="0.25">
      <c r="B22" s="7">
        <v>46100</v>
      </c>
      <c r="C22" s="8">
        <v>3446</v>
      </c>
      <c r="D22" s="9"/>
      <c r="E22" s="10">
        <v>26.5</v>
      </c>
      <c r="F22" s="33">
        <f t="shared" si="0"/>
        <v>91319</v>
      </c>
      <c r="G22" s="19"/>
      <c r="H22" s="16"/>
      <c r="I22" s="17"/>
      <c r="J22" s="18"/>
    </row>
    <row r="23" spans="2:10" x14ac:dyDescent="0.25">
      <c r="B23" s="7">
        <v>46101</v>
      </c>
      <c r="C23" s="8">
        <v>3239</v>
      </c>
      <c r="D23" s="9"/>
      <c r="E23" s="10">
        <v>26.5</v>
      </c>
      <c r="F23" s="33">
        <f t="shared" si="0"/>
        <v>85833.5</v>
      </c>
      <c r="G23" s="19"/>
      <c r="H23" s="16"/>
      <c r="I23" s="17"/>
      <c r="J23" s="18"/>
    </row>
    <row r="24" spans="2:10" x14ac:dyDescent="0.25">
      <c r="B24" s="7">
        <v>46102</v>
      </c>
      <c r="C24" s="8">
        <v>3604</v>
      </c>
      <c r="D24" s="9"/>
      <c r="E24" s="10">
        <v>26.5</v>
      </c>
      <c r="F24" s="33">
        <f t="shared" si="0"/>
        <v>95506</v>
      </c>
      <c r="G24" s="19"/>
      <c r="H24" s="16"/>
      <c r="I24" s="17"/>
      <c r="J24" s="18"/>
    </row>
    <row r="25" spans="2:10" x14ac:dyDescent="0.25">
      <c r="B25" s="7">
        <v>46103</v>
      </c>
      <c r="C25" s="8">
        <v>3383</v>
      </c>
      <c r="D25" s="9"/>
      <c r="E25" s="10">
        <v>26.5</v>
      </c>
      <c r="F25" s="33">
        <f t="shared" si="0"/>
        <v>89649.5</v>
      </c>
      <c r="G25" s="19"/>
      <c r="H25" s="16"/>
      <c r="I25" s="17"/>
      <c r="J25" s="18"/>
    </row>
    <row r="26" spans="2:10" x14ac:dyDescent="0.25">
      <c r="B26" s="7">
        <v>46104</v>
      </c>
      <c r="C26" s="8">
        <v>3438</v>
      </c>
      <c r="D26" s="9"/>
      <c r="E26" s="10">
        <v>26.5</v>
      </c>
      <c r="F26" s="33">
        <f t="shared" si="0"/>
        <v>91107</v>
      </c>
      <c r="G26" s="19"/>
      <c r="H26" s="16"/>
      <c r="I26" s="17"/>
      <c r="J26" s="18"/>
    </row>
    <row r="27" spans="2:10" x14ac:dyDescent="0.25">
      <c r="B27" s="7">
        <v>46105</v>
      </c>
      <c r="C27" s="8">
        <v>3473</v>
      </c>
      <c r="D27" s="9"/>
      <c r="E27" s="10">
        <v>26.5</v>
      </c>
      <c r="F27" s="33">
        <f t="shared" si="0"/>
        <v>92034.5</v>
      </c>
      <c r="G27" s="19"/>
      <c r="H27" s="16"/>
      <c r="I27" s="17"/>
      <c r="J27" s="18"/>
    </row>
    <row r="28" spans="2:10" x14ac:dyDescent="0.25">
      <c r="B28" s="7">
        <v>46106</v>
      </c>
      <c r="C28" s="8">
        <v>3438</v>
      </c>
      <c r="D28" s="9"/>
      <c r="E28" s="10">
        <v>26.5</v>
      </c>
      <c r="F28" s="33">
        <f t="shared" si="0"/>
        <v>91107</v>
      </c>
      <c r="G28" s="19"/>
      <c r="H28" s="16"/>
      <c r="I28" s="17"/>
      <c r="J28" s="18"/>
    </row>
    <row r="29" spans="2:10" x14ac:dyDescent="0.25">
      <c r="B29" s="7">
        <v>46107</v>
      </c>
      <c r="C29" s="8">
        <v>3457</v>
      </c>
      <c r="D29" s="9"/>
      <c r="E29" s="10">
        <v>26.5</v>
      </c>
      <c r="F29" s="33">
        <f t="shared" si="0"/>
        <v>91610.5</v>
      </c>
      <c r="G29" s="19"/>
      <c r="H29" s="16"/>
      <c r="I29" s="17"/>
      <c r="J29" s="18"/>
    </row>
    <row r="30" spans="2:10" x14ac:dyDescent="0.25">
      <c r="B30" s="7">
        <v>46108</v>
      </c>
      <c r="C30" s="8">
        <v>3402</v>
      </c>
      <c r="D30" s="9"/>
      <c r="E30" s="10">
        <v>26.5</v>
      </c>
      <c r="F30" s="33">
        <f t="shared" si="0"/>
        <v>90153</v>
      </c>
      <c r="G30" s="19"/>
      <c r="H30" s="16"/>
      <c r="I30" s="17"/>
      <c r="J30" s="18"/>
    </row>
    <row r="31" spans="2:10" x14ac:dyDescent="0.25">
      <c r="B31" s="7">
        <v>46109</v>
      </c>
      <c r="C31" s="8">
        <v>3447</v>
      </c>
      <c r="D31" s="9"/>
      <c r="E31" s="10">
        <v>26.5</v>
      </c>
      <c r="F31" s="33">
        <f t="shared" si="0"/>
        <v>91345.5</v>
      </c>
      <c r="G31" s="19"/>
      <c r="H31" s="16"/>
      <c r="I31" s="17"/>
      <c r="J31" s="18"/>
    </row>
    <row r="32" spans="2:10" x14ac:dyDescent="0.25">
      <c r="B32" s="7">
        <v>46110</v>
      </c>
      <c r="C32" s="8">
        <v>3426</v>
      </c>
      <c r="D32" s="9"/>
      <c r="E32" s="10">
        <v>26.5</v>
      </c>
      <c r="F32" s="33">
        <f t="shared" si="0"/>
        <v>90789</v>
      </c>
      <c r="G32" s="19"/>
      <c r="H32" s="16"/>
      <c r="I32" s="17"/>
      <c r="J32" s="18"/>
    </row>
    <row r="33" spans="2:12" x14ac:dyDescent="0.25">
      <c r="B33" s="7">
        <v>46111</v>
      </c>
      <c r="C33" s="8">
        <v>3467</v>
      </c>
      <c r="D33" s="9"/>
      <c r="E33" s="10">
        <v>26.5</v>
      </c>
      <c r="F33" s="33">
        <f t="shared" si="0"/>
        <v>91875.5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5">
        <v>3452</v>
      </c>
      <c r="D34" s="36"/>
      <c r="E34" s="10">
        <v>26.5</v>
      </c>
      <c r="F34" s="38">
        <f t="shared" si="0"/>
        <v>91478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104369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2793436.2850000001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2765778.5</v>
      </c>
      <c r="L36" s="31">
        <f>J36-J4-J5-J6+J37</f>
        <v>2793436.2850000001</v>
      </c>
    </row>
    <row r="37" spans="2:12" x14ac:dyDescent="0.25">
      <c r="B37" s="26" t="s">
        <v>14</v>
      </c>
      <c r="C37" s="30">
        <f>C35</f>
        <v>104369</v>
      </c>
      <c r="D37" s="9">
        <f>D35/1.03</f>
        <v>0</v>
      </c>
      <c r="E37" s="10"/>
      <c r="F37" s="33">
        <f>SUM(F4:F36)</f>
        <v>2765778.5</v>
      </c>
      <c r="G37" s="19"/>
      <c r="H37" s="17" t="s">
        <v>15</v>
      </c>
      <c r="I37" s="17">
        <v>0.01</v>
      </c>
      <c r="J37" s="18">
        <f>J36*I37</f>
        <v>27657.785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0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E15" sqref="E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SUBTOTAL(109,N4:N22)</f>
        <v>1500000</v>
      </c>
    </row>
    <row r="2" spans="2:29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L2" s="70" t="s">
        <v>32</v>
      </c>
      <c r="M2" s="70"/>
      <c r="N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46113</v>
      </c>
      <c r="C4" s="8">
        <v>3587</v>
      </c>
      <c r="D4" s="9"/>
      <c r="E4" s="10">
        <v>26.5</v>
      </c>
      <c r="F4" s="33">
        <f>E4*C4</f>
        <v>95055.5</v>
      </c>
      <c r="G4" s="11"/>
      <c r="H4" s="12" t="s">
        <v>6</v>
      </c>
      <c r="I4" s="13">
        <v>0.01</v>
      </c>
      <c r="J4" s="14"/>
      <c r="L4" s="56">
        <v>46057</v>
      </c>
      <c r="M4" s="57" t="s">
        <v>35</v>
      </c>
      <c r="N4" s="58">
        <v>2250000</v>
      </c>
    </row>
    <row r="5" spans="2:29" ht="15" customHeight="1" x14ac:dyDescent="0.25">
      <c r="B5" s="7">
        <v>46114</v>
      </c>
      <c r="C5" s="8">
        <v>3514</v>
      </c>
      <c r="D5" s="9"/>
      <c r="E5" s="10">
        <v>26.5</v>
      </c>
      <c r="F5" s="33">
        <f t="shared" ref="F5:F34" si="0">E5*C5</f>
        <v>93121</v>
      </c>
      <c r="G5" s="11"/>
      <c r="H5" s="12" t="s">
        <v>7</v>
      </c>
      <c r="I5" s="13">
        <v>1E-3</v>
      </c>
      <c r="J5" s="14"/>
      <c r="L5" s="56">
        <v>46063</v>
      </c>
      <c r="M5" s="57" t="s">
        <v>36</v>
      </c>
      <c r="N5" s="58">
        <v>750000</v>
      </c>
    </row>
    <row r="6" spans="2:29" x14ac:dyDescent="0.25">
      <c r="B6" s="7">
        <v>46115</v>
      </c>
      <c r="C6" s="8">
        <v>3503</v>
      </c>
      <c r="D6" s="9"/>
      <c r="E6" s="10">
        <v>26.5</v>
      </c>
      <c r="F6" s="33">
        <f t="shared" si="0"/>
        <v>92829.5</v>
      </c>
      <c r="G6" s="11"/>
      <c r="H6" s="12" t="s">
        <v>8</v>
      </c>
      <c r="I6" s="13"/>
      <c r="J6" s="14"/>
      <c r="L6" s="54" t="s">
        <v>37</v>
      </c>
      <c r="M6" s="54" t="s">
        <v>40</v>
      </c>
      <c r="N6" s="55">
        <v>-500000</v>
      </c>
    </row>
    <row r="7" spans="2:29" x14ac:dyDescent="0.25">
      <c r="B7" s="7">
        <v>46116</v>
      </c>
      <c r="C7" s="8">
        <v>3476</v>
      </c>
      <c r="D7" s="9"/>
      <c r="E7" s="10">
        <v>26.5</v>
      </c>
      <c r="F7" s="33">
        <f t="shared" si="0"/>
        <v>92114</v>
      </c>
      <c r="G7" s="11"/>
      <c r="H7" s="12" t="s">
        <v>9</v>
      </c>
      <c r="I7" s="13"/>
      <c r="J7" s="14">
        <f>'MART 2026'!J39*-1</f>
        <v>0</v>
      </c>
      <c r="L7" s="54" t="s">
        <v>38</v>
      </c>
      <c r="M7" s="54" t="s">
        <v>41</v>
      </c>
      <c r="N7" s="55">
        <v>-500000</v>
      </c>
    </row>
    <row r="8" spans="2:29" x14ac:dyDescent="0.25">
      <c r="B8" s="7">
        <v>46117</v>
      </c>
      <c r="C8" s="8">
        <v>3497</v>
      </c>
      <c r="D8" s="9"/>
      <c r="E8" s="10">
        <v>26.5</v>
      </c>
      <c r="F8" s="33">
        <f t="shared" si="0"/>
        <v>92670.5</v>
      </c>
      <c r="G8" s="15"/>
      <c r="H8" s="16"/>
      <c r="I8" s="17"/>
      <c r="J8" s="18"/>
      <c r="L8" s="54" t="s">
        <v>39</v>
      </c>
      <c r="M8" s="54" t="s">
        <v>42</v>
      </c>
      <c r="N8" s="55">
        <v>-500000</v>
      </c>
    </row>
    <row r="9" spans="2:29" x14ac:dyDescent="0.25">
      <c r="B9" s="7">
        <v>46118</v>
      </c>
      <c r="C9" s="8">
        <v>3554</v>
      </c>
      <c r="D9" s="9"/>
      <c r="E9" s="10">
        <v>26.5</v>
      </c>
      <c r="F9" s="33">
        <f t="shared" si="0"/>
        <v>94181</v>
      </c>
      <c r="G9" s="15"/>
      <c r="H9" s="16"/>
      <c r="I9" s="17"/>
      <c r="J9" s="18"/>
      <c r="L9" s="17" t="s">
        <v>46</v>
      </c>
      <c r="M9" s="17" t="s">
        <v>49</v>
      </c>
      <c r="N9" s="17"/>
    </row>
    <row r="10" spans="2:29" x14ac:dyDescent="0.25">
      <c r="B10" s="7">
        <v>46119</v>
      </c>
      <c r="C10" s="8">
        <v>3519</v>
      </c>
      <c r="D10" s="9"/>
      <c r="E10" s="10">
        <v>26.5</v>
      </c>
      <c r="F10" s="33">
        <f t="shared" si="0"/>
        <v>93253.5</v>
      </c>
      <c r="G10" s="15">
        <v>46142</v>
      </c>
      <c r="H10" s="16" t="s">
        <v>39</v>
      </c>
      <c r="I10" s="17"/>
      <c r="J10" s="18">
        <v>500000</v>
      </c>
      <c r="L10" s="17" t="s">
        <v>47</v>
      </c>
      <c r="M10" s="17" t="s">
        <v>50</v>
      </c>
      <c r="N10" s="17"/>
    </row>
    <row r="11" spans="2:29" x14ac:dyDescent="0.25">
      <c r="B11" s="7">
        <v>46120</v>
      </c>
      <c r="C11" s="8">
        <v>3486</v>
      </c>
      <c r="D11" s="9"/>
      <c r="E11" s="10">
        <v>26.5</v>
      </c>
      <c r="F11" s="33">
        <f t="shared" si="0"/>
        <v>92379</v>
      </c>
      <c r="G11" s="19"/>
      <c r="H11" s="16"/>
      <c r="I11" s="17"/>
      <c r="J11" s="18"/>
      <c r="L11" s="17" t="s">
        <v>48</v>
      </c>
      <c r="M11" s="17" t="s">
        <v>51</v>
      </c>
      <c r="N11" s="17"/>
    </row>
    <row r="12" spans="2:29" x14ac:dyDescent="0.25">
      <c r="B12" s="7">
        <v>46121</v>
      </c>
      <c r="C12" s="8">
        <v>3561</v>
      </c>
      <c r="D12" s="9"/>
      <c r="E12" s="10">
        <v>26.5</v>
      </c>
      <c r="F12" s="33">
        <f t="shared" si="0"/>
        <v>94366.5</v>
      </c>
      <c r="G12" s="19"/>
      <c r="H12" s="16"/>
      <c r="I12" s="17"/>
      <c r="J12" s="18"/>
    </row>
    <row r="13" spans="2:29" x14ac:dyDescent="0.25">
      <c r="B13" s="7">
        <v>46122</v>
      </c>
      <c r="C13" s="8">
        <v>3548</v>
      </c>
      <c r="D13" s="9"/>
      <c r="E13" s="10">
        <v>26.5</v>
      </c>
      <c r="F13" s="33">
        <f t="shared" si="0"/>
        <v>94022</v>
      </c>
      <c r="G13" s="19"/>
      <c r="H13" s="16"/>
      <c r="I13" s="17"/>
      <c r="J13" s="18"/>
    </row>
    <row r="14" spans="2:29" x14ac:dyDescent="0.25">
      <c r="B14" s="7">
        <v>46123</v>
      </c>
      <c r="C14" s="8">
        <v>3527</v>
      </c>
      <c r="D14" s="9"/>
      <c r="E14" s="10">
        <v>26.5</v>
      </c>
      <c r="F14" s="33">
        <f t="shared" si="0"/>
        <v>93465.5</v>
      </c>
      <c r="G14" s="19"/>
      <c r="H14" s="16"/>
      <c r="I14" s="17"/>
      <c r="J14" s="18"/>
      <c r="L14" t="s">
        <v>44</v>
      </c>
    </row>
    <row r="15" spans="2:29" x14ac:dyDescent="0.25">
      <c r="B15" s="7">
        <v>46124</v>
      </c>
      <c r="C15" s="8">
        <v>3587</v>
      </c>
      <c r="D15" s="9"/>
      <c r="E15" s="10">
        <v>26.5</v>
      </c>
      <c r="F15" s="33">
        <f t="shared" si="0"/>
        <v>95055.5</v>
      </c>
      <c r="G15" s="19"/>
      <c r="H15" s="16"/>
      <c r="I15" s="17"/>
      <c r="J15" s="18"/>
      <c r="L15" t="s">
        <v>45</v>
      </c>
    </row>
    <row r="16" spans="2:29" x14ac:dyDescent="0.25">
      <c r="B16" s="7">
        <v>46125</v>
      </c>
      <c r="C16" s="8">
        <v>3559</v>
      </c>
      <c r="D16" s="9"/>
      <c r="E16" s="10">
        <v>26.5</v>
      </c>
      <c r="F16" s="33">
        <f t="shared" si="0"/>
        <v>94313.5</v>
      </c>
      <c r="G16" s="19"/>
      <c r="H16" s="16"/>
      <c r="I16" s="17"/>
      <c r="J16" s="18"/>
    </row>
    <row r="17" spans="2:10" x14ac:dyDescent="0.25">
      <c r="B17" s="7">
        <v>46126</v>
      </c>
      <c r="C17" s="8">
        <v>3543</v>
      </c>
      <c r="D17" s="9"/>
      <c r="E17" s="10">
        <v>26.5</v>
      </c>
      <c r="F17" s="33">
        <f t="shared" si="0"/>
        <v>93889.5</v>
      </c>
      <c r="G17" s="19"/>
      <c r="H17" s="16"/>
      <c r="I17" s="17"/>
      <c r="J17" s="18"/>
    </row>
    <row r="18" spans="2:10" x14ac:dyDescent="0.25">
      <c r="B18" s="7">
        <v>46127</v>
      </c>
      <c r="C18" s="8">
        <v>3579</v>
      </c>
      <c r="D18" s="9"/>
      <c r="E18" s="10">
        <v>26.5</v>
      </c>
      <c r="F18" s="33">
        <f t="shared" si="0"/>
        <v>94843.5</v>
      </c>
      <c r="G18" s="15">
        <v>46149</v>
      </c>
      <c r="H18" s="16" t="s">
        <v>53</v>
      </c>
      <c r="I18" s="17"/>
      <c r="J18" s="18">
        <v>1150000</v>
      </c>
    </row>
    <row r="19" spans="2:10" x14ac:dyDescent="0.25">
      <c r="B19" s="7">
        <v>46128</v>
      </c>
      <c r="C19" s="8">
        <v>3500</v>
      </c>
      <c r="D19" s="9"/>
      <c r="E19" s="10">
        <v>26.5</v>
      </c>
      <c r="F19" s="33">
        <f t="shared" si="0"/>
        <v>92750</v>
      </c>
      <c r="G19" s="19"/>
      <c r="H19" s="16"/>
      <c r="I19" s="17"/>
      <c r="J19" s="18"/>
    </row>
    <row r="20" spans="2:10" x14ac:dyDescent="0.25">
      <c r="B20" s="7">
        <v>46129</v>
      </c>
      <c r="C20" s="8">
        <v>3494</v>
      </c>
      <c r="D20" s="9"/>
      <c r="E20" s="10">
        <v>26.5</v>
      </c>
      <c r="F20" s="33">
        <f t="shared" si="0"/>
        <v>92591</v>
      </c>
      <c r="G20" s="19"/>
      <c r="H20" s="16"/>
      <c r="I20" s="17"/>
      <c r="J20" s="18"/>
    </row>
    <row r="21" spans="2:10" x14ac:dyDescent="0.25">
      <c r="B21" s="7">
        <v>46130</v>
      </c>
      <c r="C21" s="8">
        <v>3536</v>
      </c>
      <c r="D21" s="9"/>
      <c r="E21" s="10">
        <v>26.5</v>
      </c>
      <c r="F21" s="33">
        <f t="shared" si="0"/>
        <v>93704</v>
      </c>
      <c r="G21" s="19"/>
      <c r="H21" s="16"/>
      <c r="I21" s="17"/>
      <c r="J21" s="18"/>
    </row>
    <row r="22" spans="2:10" x14ac:dyDescent="0.25">
      <c r="B22" s="7">
        <v>46131</v>
      </c>
      <c r="C22" s="8">
        <v>3515</v>
      </c>
      <c r="D22" s="9"/>
      <c r="E22" s="10">
        <v>26.5</v>
      </c>
      <c r="F22" s="33">
        <f t="shared" si="0"/>
        <v>93147.5</v>
      </c>
      <c r="G22" s="19"/>
      <c r="H22" s="16"/>
      <c r="I22" s="17"/>
      <c r="J22" s="18"/>
    </row>
    <row r="23" spans="2:10" x14ac:dyDescent="0.25">
      <c r="B23" s="7">
        <v>46132</v>
      </c>
      <c r="C23" s="8">
        <v>3417</v>
      </c>
      <c r="D23" s="9"/>
      <c r="E23" s="10">
        <v>26.5</v>
      </c>
      <c r="F23" s="33">
        <f t="shared" si="0"/>
        <v>90550.5</v>
      </c>
      <c r="G23" s="19"/>
      <c r="H23" s="16"/>
      <c r="I23" s="17"/>
      <c r="J23" s="18"/>
    </row>
    <row r="24" spans="2:10" x14ac:dyDescent="0.25">
      <c r="B24" s="7">
        <v>46133</v>
      </c>
      <c r="C24" s="8">
        <v>3478</v>
      </c>
      <c r="D24" s="9"/>
      <c r="E24" s="10">
        <v>26.5</v>
      </c>
      <c r="F24" s="33">
        <f t="shared" si="0"/>
        <v>92167</v>
      </c>
      <c r="G24" s="19"/>
      <c r="H24" s="16"/>
      <c r="I24" s="17"/>
      <c r="J24" s="18"/>
    </row>
    <row r="25" spans="2:10" x14ac:dyDescent="0.25">
      <c r="B25" s="7">
        <v>46134</v>
      </c>
      <c r="C25" s="8">
        <v>3342</v>
      </c>
      <c r="D25" s="9"/>
      <c r="E25" s="10">
        <v>26.5</v>
      </c>
      <c r="F25" s="33">
        <f t="shared" si="0"/>
        <v>88563</v>
      </c>
      <c r="G25" s="19"/>
      <c r="H25" s="16"/>
      <c r="I25" s="17"/>
      <c r="J25" s="18"/>
    </row>
    <row r="26" spans="2:10" x14ac:dyDescent="0.25">
      <c r="B26" s="7">
        <v>46135</v>
      </c>
      <c r="C26" s="8">
        <v>3372</v>
      </c>
      <c r="D26" s="9"/>
      <c r="E26" s="10">
        <v>26.5</v>
      </c>
      <c r="F26" s="33">
        <f t="shared" si="0"/>
        <v>89358</v>
      </c>
      <c r="G26" s="19"/>
      <c r="H26" s="16"/>
      <c r="I26" s="17"/>
      <c r="J26" s="18"/>
    </row>
    <row r="27" spans="2:10" x14ac:dyDescent="0.25">
      <c r="B27" s="7">
        <v>46136</v>
      </c>
      <c r="C27" s="8">
        <v>4567</v>
      </c>
      <c r="D27" s="9"/>
      <c r="E27" s="10">
        <v>26.5</v>
      </c>
      <c r="F27" s="33">
        <f t="shared" si="0"/>
        <v>121025.5</v>
      </c>
      <c r="G27" s="19"/>
      <c r="H27" s="16"/>
      <c r="I27" s="17"/>
      <c r="J27" s="18"/>
    </row>
    <row r="28" spans="2:10" x14ac:dyDescent="0.25">
      <c r="B28" s="7">
        <v>46137</v>
      </c>
      <c r="C28" s="8">
        <v>2218</v>
      </c>
      <c r="D28" s="9"/>
      <c r="E28" s="10">
        <v>26.5</v>
      </c>
      <c r="F28" s="33">
        <f t="shared" si="0"/>
        <v>58777</v>
      </c>
      <c r="G28" s="19"/>
      <c r="H28" s="16"/>
      <c r="I28" s="17"/>
      <c r="J28" s="18"/>
    </row>
    <row r="29" spans="2:10" x14ac:dyDescent="0.25">
      <c r="B29" s="7">
        <v>46138</v>
      </c>
      <c r="C29" s="8">
        <v>3400</v>
      </c>
      <c r="D29" s="9"/>
      <c r="E29" s="10">
        <v>26.5</v>
      </c>
      <c r="F29" s="33">
        <f t="shared" si="0"/>
        <v>90100</v>
      </c>
      <c r="G29" s="19"/>
      <c r="H29" s="16"/>
      <c r="I29" s="17"/>
      <c r="J29" s="18"/>
    </row>
    <row r="30" spans="2:10" x14ac:dyDescent="0.25">
      <c r="B30" s="7">
        <v>46139</v>
      </c>
      <c r="C30" s="8">
        <v>3304</v>
      </c>
      <c r="D30" s="9"/>
      <c r="E30" s="10">
        <v>26.5</v>
      </c>
      <c r="F30" s="33">
        <f t="shared" si="0"/>
        <v>87556</v>
      </c>
      <c r="G30" s="19"/>
      <c r="H30" s="16"/>
      <c r="I30" s="17"/>
      <c r="J30" s="18"/>
    </row>
    <row r="31" spans="2:10" x14ac:dyDescent="0.25">
      <c r="B31" s="7">
        <v>46140</v>
      </c>
      <c r="C31" s="8">
        <v>3359</v>
      </c>
      <c r="D31" s="9"/>
      <c r="E31" s="10">
        <v>26.5</v>
      </c>
      <c r="F31" s="33">
        <f t="shared" si="0"/>
        <v>89013.5</v>
      </c>
      <c r="G31" s="19"/>
      <c r="H31" s="16"/>
      <c r="I31" s="17"/>
      <c r="J31" s="18"/>
    </row>
    <row r="32" spans="2:10" x14ac:dyDescent="0.25">
      <c r="B32" s="7">
        <v>46141</v>
      </c>
      <c r="C32" s="8">
        <v>3304</v>
      </c>
      <c r="D32" s="9"/>
      <c r="E32" s="10">
        <v>26.5</v>
      </c>
      <c r="F32" s="33">
        <f t="shared" si="0"/>
        <v>87556</v>
      </c>
      <c r="G32" s="19"/>
      <c r="H32" s="16"/>
      <c r="I32" s="17"/>
      <c r="J32" s="18"/>
    </row>
    <row r="33" spans="2:12" x14ac:dyDescent="0.25">
      <c r="B33" s="7">
        <v>46142</v>
      </c>
      <c r="C33" s="8">
        <v>3339</v>
      </c>
      <c r="D33" s="9"/>
      <c r="E33" s="10">
        <v>26.5</v>
      </c>
      <c r="F33" s="33">
        <f t="shared" si="0"/>
        <v>88483.5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26.5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104185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1650000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2760902.5</v>
      </c>
      <c r="L36" s="31">
        <f>J36-J4-J5-J6+J37</f>
        <v>2788511.5249999999</v>
      </c>
    </row>
    <row r="37" spans="2:12" x14ac:dyDescent="0.25">
      <c r="B37" s="26" t="s">
        <v>14</v>
      </c>
      <c r="C37" s="30">
        <f>C35</f>
        <v>104185</v>
      </c>
      <c r="D37" s="9">
        <f>D35/1.03</f>
        <v>0</v>
      </c>
      <c r="E37" s="10"/>
      <c r="F37" s="33">
        <f>SUM(F4:F36)</f>
        <v>2760902.5</v>
      </c>
      <c r="G37" s="19"/>
      <c r="H37" s="17" t="s">
        <v>15</v>
      </c>
      <c r="I37" s="17">
        <v>0.01</v>
      </c>
      <c r="J37" s="18">
        <f>J36*I37</f>
        <v>27609.025000000001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1138511.5249999999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CF160-9ACB-4027-BE60-9F4F74B31236}">
  <dimension ref="B1:AC43"/>
  <sheetViews>
    <sheetView tabSelected="1" zoomScale="85" zoomScaleNormal="85" workbookViewId="0">
      <selection activeCell="E25" sqref="E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4.140625" customWidth="1"/>
    <col min="12" max="14" width="13.42578125" customWidth="1"/>
    <col min="15" max="15" width="4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51">
        <f>SUBTOTAL(109,N4:N22)</f>
        <v>1000000</v>
      </c>
    </row>
    <row r="2" spans="2:29" ht="25.5" customHeight="1" thickBot="1" x14ac:dyDescent="0.3">
      <c r="B2" s="62" t="s">
        <v>31</v>
      </c>
      <c r="C2" s="63"/>
      <c r="D2" s="63"/>
      <c r="E2" s="63"/>
      <c r="F2" s="63"/>
      <c r="G2" s="63"/>
      <c r="H2" s="63"/>
      <c r="I2" s="63"/>
      <c r="J2" s="64"/>
      <c r="L2" s="70" t="s">
        <v>32</v>
      </c>
      <c r="M2" s="70"/>
      <c r="N2" s="70"/>
      <c r="P2" s="39" t="s">
        <v>18</v>
      </c>
      <c r="Q2" s="39" t="s">
        <v>25</v>
      </c>
      <c r="R2" s="39" t="s">
        <v>26</v>
      </c>
      <c r="S2" s="39" t="s">
        <v>19</v>
      </c>
      <c r="T2" s="39" t="s">
        <v>20</v>
      </c>
      <c r="U2" s="39" t="s">
        <v>27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28</v>
      </c>
      <c r="AA2" s="39" t="s">
        <v>29</v>
      </c>
      <c r="AB2" s="39" t="s">
        <v>30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52" t="s">
        <v>18</v>
      </c>
      <c r="M3" s="52" t="s">
        <v>33</v>
      </c>
      <c r="N3" s="53" t="s">
        <v>34</v>
      </c>
    </row>
    <row r="4" spans="2:29" x14ac:dyDescent="0.25">
      <c r="B4" s="7">
        <v>46143</v>
      </c>
      <c r="C4" s="8">
        <v>3298</v>
      </c>
      <c r="D4" s="9"/>
      <c r="E4" s="10">
        <v>26.5</v>
      </c>
      <c r="F4" s="33">
        <f>E4*C4</f>
        <v>87397</v>
      </c>
      <c r="G4" s="11"/>
      <c r="H4" s="12" t="s">
        <v>6</v>
      </c>
      <c r="I4" s="13">
        <v>0.01</v>
      </c>
      <c r="J4" s="14"/>
      <c r="L4" s="56">
        <v>46057</v>
      </c>
      <c r="M4" s="57" t="s">
        <v>35</v>
      </c>
      <c r="N4" s="58">
        <v>2250000</v>
      </c>
    </row>
    <row r="5" spans="2:29" ht="15" customHeight="1" x14ac:dyDescent="0.25">
      <c r="B5" s="7">
        <v>46144</v>
      </c>
      <c r="C5" s="8">
        <v>3415</v>
      </c>
      <c r="D5" s="9"/>
      <c r="E5" s="10">
        <v>26.5</v>
      </c>
      <c r="F5" s="33">
        <f t="shared" ref="F5:F34" si="0">E5*C5</f>
        <v>90497.5</v>
      </c>
      <c r="G5" s="11"/>
      <c r="H5" s="12" t="s">
        <v>7</v>
      </c>
      <c r="I5" s="13">
        <v>1E-3</v>
      </c>
      <c r="J5" s="14"/>
      <c r="L5" s="56">
        <v>46063</v>
      </c>
      <c r="M5" s="57" t="s">
        <v>36</v>
      </c>
      <c r="N5" s="58">
        <v>750000</v>
      </c>
    </row>
    <row r="6" spans="2:29" x14ac:dyDescent="0.25">
      <c r="B6" s="7">
        <v>46145</v>
      </c>
      <c r="C6" s="8">
        <v>3311</v>
      </c>
      <c r="D6" s="9"/>
      <c r="E6" s="10">
        <v>26.5</v>
      </c>
      <c r="F6" s="33">
        <f t="shared" si="0"/>
        <v>87741.5</v>
      </c>
      <c r="G6" s="11"/>
      <c r="H6" s="12" t="s">
        <v>8</v>
      </c>
      <c r="I6" s="13"/>
      <c r="J6" s="14"/>
      <c r="L6" s="54" t="s">
        <v>37</v>
      </c>
      <c r="M6" s="54" t="s">
        <v>40</v>
      </c>
      <c r="N6" s="55">
        <v>-500000</v>
      </c>
    </row>
    <row r="7" spans="2:29" x14ac:dyDescent="0.25">
      <c r="B7" s="7">
        <v>46146</v>
      </c>
      <c r="C7" s="8">
        <v>3338</v>
      </c>
      <c r="D7" s="9"/>
      <c r="E7" s="10">
        <v>26.5</v>
      </c>
      <c r="F7" s="33">
        <f t="shared" si="0"/>
        <v>88457</v>
      </c>
      <c r="G7" s="11"/>
      <c r="H7" s="12" t="s">
        <v>9</v>
      </c>
      <c r="I7" s="13"/>
      <c r="J7" s="14">
        <f>'NİSAN 2026'!J39*-1</f>
        <v>-1138511.5249999999</v>
      </c>
      <c r="L7" s="54" t="s">
        <v>38</v>
      </c>
      <c r="M7" s="54" t="s">
        <v>41</v>
      </c>
      <c r="N7" s="55">
        <v>-500000</v>
      </c>
    </row>
    <row r="8" spans="2:29" x14ac:dyDescent="0.25">
      <c r="B8" s="7">
        <v>46147</v>
      </c>
      <c r="C8" s="8">
        <v>3330</v>
      </c>
      <c r="D8" s="9"/>
      <c r="E8" s="10">
        <v>26.5</v>
      </c>
      <c r="F8" s="33">
        <f t="shared" si="0"/>
        <v>88245</v>
      </c>
      <c r="G8" s="15"/>
      <c r="H8" s="16"/>
      <c r="I8" s="17"/>
      <c r="J8" s="18"/>
      <c r="L8" s="54" t="s">
        <v>39</v>
      </c>
      <c r="M8" s="54" t="s">
        <v>42</v>
      </c>
      <c r="N8" s="55">
        <v>-500000</v>
      </c>
    </row>
    <row r="9" spans="2:29" x14ac:dyDescent="0.25">
      <c r="B9" s="7">
        <v>46148</v>
      </c>
      <c r="C9" s="8">
        <v>3306</v>
      </c>
      <c r="D9" s="9"/>
      <c r="E9" s="10">
        <v>26.5</v>
      </c>
      <c r="F9" s="33">
        <f t="shared" si="0"/>
        <v>87609</v>
      </c>
      <c r="G9" s="15"/>
      <c r="H9" s="16"/>
      <c r="I9" s="17"/>
      <c r="J9" s="18"/>
      <c r="L9" s="54" t="s">
        <v>46</v>
      </c>
      <c r="M9" s="54" t="s">
        <v>49</v>
      </c>
      <c r="N9" s="55">
        <v>-500000</v>
      </c>
    </row>
    <row r="10" spans="2:29" x14ac:dyDescent="0.25">
      <c r="B10" s="7">
        <v>46149</v>
      </c>
      <c r="C10" s="8">
        <v>3164</v>
      </c>
      <c r="D10" s="9"/>
      <c r="E10" s="10">
        <v>26.5</v>
      </c>
      <c r="F10" s="33">
        <f t="shared" si="0"/>
        <v>83846</v>
      </c>
      <c r="G10" s="15">
        <v>46173</v>
      </c>
      <c r="H10" s="16" t="s">
        <v>46</v>
      </c>
      <c r="I10" s="17"/>
      <c r="J10" s="18">
        <v>500000</v>
      </c>
      <c r="L10" s="17" t="s">
        <v>47</v>
      </c>
      <c r="M10" s="17" t="s">
        <v>50</v>
      </c>
      <c r="N10" s="17"/>
    </row>
    <row r="11" spans="2:29" x14ac:dyDescent="0.25">
      <c r="B11" s="7">
        <v>46150</v>
      </c>
      <c r="C11" s="8"/>
      <c r="D11" s="9"/>
      <c r="E11" s="10">
        <v>26.5</v>
      </c>
      <c r="F11" s="33">
        <f t="shared" si="0"/>
        <v>0</v>
      </c>
      <c r="G11" s="19"/>
      <c r="H11" s="16"/>
      <c r="I11" s="17"/>
      <c r="J11" s="18"/>
      <c r="L11" s="17" t="s">
        <v>48</v>
      </c>
      <c r="M11" s="17" t="s">
        <v>51</v>
      </c>
      <c r="N11" s="17"/>
    </row>
    <row r="12" spans="2:29" x14ac:dyDescent="0.25">
      <c r="B12" s="7">
        <v>46151</v>
      </c>
      <c r="C12" s="8"/>
      <c r="D12" s="9"/>
      <c r="E12" s="10">
        <v>26.5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26.5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26.5</v>
      </c>
      <c r="F14" s="33">
        <f t="shared" si="0"/>
        <v>0</v>
      </c>
      <c r="G14" s="19"/>
      <c r="H14" s="16"/>
      <c r="I14" s="17"/>
      <c r="J14" s="18"/>
      <c r="L14" t="s">
        <v>44</v>
      </c>
    </row>
    <row r="15" spans="2:29" x14ac:dyDescent="0.25">
      <c r="B15" s="7">
        <v>46154</v>
      </c>
      <c r="C15" s="8"/>
      <c r="D15" s="9"/>
      <c r="E15" s="10">
        <v>26.5</v>
      </c>
      <c r="F15" s="33">
        <f t="shared" si="0"/>
        <v>0</v>
      </c>
      <c r="G15" s="19"/>
      <c r="H15" s="16"/>
      <c r="I15" s="17"/>
      <c r="J15" s="18"/>
      <c r="L15" t="s">
        <v>45</v>
      </c>
    </row>
    <row r="16" spans="2:29" x14ac:dyDescent="0.25">
      <c r="B16" s="7">
        <v>46155</v>
      </c>
      <c r="C16" s="8"/>
      <c r="D16" s="9"/>
      <c r="E16" s="10">
        <v>26.5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26.5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26.5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26.5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26.5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26.5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26.5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26.5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26.5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26.5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26.5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26.5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26.5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26.5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26.5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26.5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26.5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26.5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5"/>
      <c r="D34" s="36"/>
      <c r="E34" s="10">
        <v>26.5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23162</v>
      </c>
      <c r="D35" s="43">
        <f>SUM(D4:D34)</f>
        <v>0</v>
      </c>
      <c r="E35" s="44"/>
      <c r="F35" s="45" t="s">
        <v>4</v>
      </c>
      <c r="G35" s="24"/>
      <c r="H35" s="65" t="s">
        <v>11</v>
      </c>
      <c r="I35" s="65"/>
      <c r="J35" s="25">
        <f>SUM(J4:J34)</f>
        <v>-638511.52499999991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6" t="s">
        <v>13</v>
      </c>
      <c r="I36" s="66"/>
      <c r="J36" s="18">
        <f>F36+F37</f>
        <v>613793</v>
      </c>
      <c r="L36" s="31">
        <f>J36-J4-J5-J6+J37</f>
        <v>619930.93000000005</v>
      </c>
    </row>
    <row r="37" spans="2:12" x14ac:dyDescent="0.25">
      <c r="B37" s="26" t="s">
        <v>14</v>
      </c>
      <c r="C37" s="30">
        <f>C35</f>
        <v>23162</v>
      </c>
      <c r="D37" s="9">
        <f>D35/1.03</f>
        <v>0</v>
      </c>
      <c r="E37" s="10"/>
      <c r="F37" s="33">
        <f>SUM(F4:F36)</f>
        <v>613793</v>
      </c>
      <c r="G37" s="19"/>
      <c r="H37" s="17" t="s">
        <v>15</v>
      </c>
      <c r="I37" s="17">
        <v>0.01</v>
      </c>
      <c r="J37" s="18">
        <f>J36*I37</f>
        <v>6137.93</v>
      </c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67" t="s">
        <v>16</v>
      </c>
      <c r="C39" s="68"/>
      <c r="D39" s="27"/>
      <c r="E39" s="37"/>
      <c r="F39" s="38"/>
      <c r="G39" s="28"/>
      <c r="H39" s="69" t="s">
        <v>17</v>
      </c>
      <c r="I39" s="69"/>
      <c r="J39" s="29">
        <f>J36+J37+J38-J35</f>
        <v>1258442.4550000001</v>
      </c>
    </row>
    <row r="40" spans="2:12" ht="15.75" thickBot="1" x14ac:dyDescent="0.3">
      <c r="B40" s="59"/>
      <c r="C40" s="60"/>
      <c r="D40" s="60"/>
      <c r="E40" s="60"/>
      <c r="F40" s="60"/>
      <c r="G40" s="60"/>
      <c r="H40" s="60"/>
      <c r="I40" s="60"/>
      <c r="J40" s="61"/>
    </row>
    <row r="41" spans="2:12" ht="15.75" thickBot="1" x14ac:dyDescent="0.3">
      <c r="B41" s="59"/>
      <c r="C41" s="60"/>
      <c r="D41" s="60"/>
      <c r="E41" s="60"/>
      <c r="F41" s="60"/>
      <c r="G41" s="60"/>
      <c r="H41" s="60"/>
      <c r="I41" s="60"/>
      <c r="J41" s="61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OCAK 2026</vt:lpstr>
      <vt:lpstr>ŞUBAT 2026</vt:lpstr>
      <vt:lpstr>MART 2026</vt:lpstr>
      <vt:lpstr>NİSAN 2026</vt:lpstr>
      <vt:lpstr>MAYIS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2026-05-09T13:37:20Z</dcterms:modified>
</cp:coreProperties>
</file>